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3_2023\EXPEDIENTE ISN\"/>
    </mc:Choice>
  </mc:AlternateContent>
  <bookViews>
    <workbookView xWindow="0" yWindow="0" windowWidth="20490" windowHeight="7665"/>
  </bookViews>
  <sheets>
    <sheet name="Base para ISN" sheetId="4" r:id="rId1"/>
    <sheet name="CALCULO DE NOMINA" sheetId="2" r:id="rId2"/>
    <sheet name="TABLAS" sheetId="3" r:id="rId3"/>
  </sheets>
  <definedNames>
    <definedName name="_xlnm.Print_Area" localSheetId="1">'CALCULO DE NOMINA'!$A$1:$K$19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4" l="1"/>
  <c r="L19" i="4" s="1"/>
  <c r="K15" i="4"/>
  <c r="K19" i="4" s="1"/>
  <c r="M15" i="4"/>
  <c r="M19" i="4" s="1"/>
  <c r="I15" i="4" l="1"/>
  <c r="I19" i="4" s="1"/>
  <c r="H15" i="4"/>
  <c r="H19" i="4" s="1"/>
  <c r="J15" i="4"/>
  <c r="J19" i="4" s="1"/>
  <c r="E15" i="4" l="1"/>
  <c r="E19" i="4" s="1"/>
  <c r="G15" i="4"/>
  <c r="G19" i="4" s="1"/>
  <c r="F15" i="4"/>
  <c r="F19" i="4" s="1"/>
  <c r="B15" i="4" l="1"/>
  <c r="B19" i="4" s="1"/>
  <c r="D15" i="4"/>
  <c r="D19" i="4" s="1"/>
  <c r="C15" i="4"/>
  <c r="C19" i="4" s="1"/>
  <c r="O13" i="2"/>
</calcChain>
</file>

<file path=xl/sharedStrings.xml><?xml version="1.0" encoding="utf-8"?>
<sst xmlns="http://schemas.openxmlformats.org/spreadsheetml/2006/main" count="133" uniqueCount="114">
  <si>
    <t>ING. LEOCADIO HERNANDEZ ESCUDERO</t>
  </si>
  <si>
    <t>DIRECTOR GENERAL</t>
  </si>
  <si>
    <t>TOTAL</t>
  </si>
  <si>
    <t>REVISO</t>
  </si>
  <si>
    <t>AUTORIZO</t>
  </si>
  <si>
    <t>ELABORO</t>
  </si>
  <si>
    <t>COMISARIO</t>
  </si>
  <si>
    <t>SUBDIRECTOR ADMINISTRATIVO</t>
  </si>
  <si>
    <t>L.C.P. UBALDO VENEGAS GONZALEZ</t>
  </si>
  <si>
    <t>01 DE ENERO DEL 2021</t>
  </si>
  <si>
    <t>HEHP721214HHGRRD08</t>
  </si>
  <si>
    <t>HEHP721214UI5</t>
  </si>
  <si>
    <t>Bombero</t>
  </si>
  <si>
    <t>Hernandez Hernandez Pedro</t>
  </si>
  <si>
    <t>8 DE ENERO DEL 2021</t>
  </si>
  <si>
    <t>CAHE50072513H200</t>
  </si>
  <si>
    <t>CAHE500725RG0</t>
  </si>
  <si>
    <t>Cultura del Agua</t>
  </si>
  <si>
    <t>Castillo Hernández Epimoteo</t>
  </si>
  <si>
    <t>16 DE ENERO DEL 2021</t>
  </si>
  <si>
    <t>MACB880106MHGRRR09</t>
  </si>
  <si>
    <t>MACB880106UZ1</t>
  </si>
  <si>
    <t>Encargada de cobranza</t>
  </si>
  <si>
    <t>Martínez De La Cruz Berenice</t>
  </si>
  <si>
    <t>01 DE FEBRERO DEL 2017</t>
  </si>
  <si>
    <t>HELA930908MHGRPD00</t>
  </si>
  <si>
    <t>HELA9309086B6</t>
  </si>
  <si>
    <t>Auxiliar Contable Administrativo</t>
  </si>
  <si>
    <t>Hernández López Adriana</t>
  </si>
  <si>
    <t>16 DE AGOSTO DEL 2014</t>
  </si>
  <si>
    <t>VIGV861120HHGTNL03</t>
  </si>
  <si>
    <t>VIGV861120EM7</t>
  </si>
  <si>
    <t>Subdirector Administrativo y Operativo</t>
  </si>
  <si>
    <t>Vite Gonzalez Valeriano</t>
  </si>
  <si>
    <t>01 DE FEBRERODEL 2016</t>
  </si>
  <si>
    <t>VEGU770111HHGNNB05</t>
  </si>
  <si>
    <t>VEGU770111KS9</t>
  </si>
  <si>
    <t>Subdirector Finanzas</t>
  </si>
  <si>
    <t>Venegas Gonzalez Ubaldo</t>
  </si>
  <si>
    <t>HEEL721023HHGRSC01</t>
  </si>
  <si>
    <t>HEEL721023JKA</t>
  </si>
  <si>
    <t>Director General</t>
  </si>
  <si>
    <t>Hernández Escudero Leocadio</t>
  </si>
  <si>
    <t>NETO A PAGAR</t>
  </si>
  <si>
    <t xml:space="preserve">SUBSIDIO </t>
  </si>
  <si>
    <t>ISR RETENIDO</t>
  </si>
  <si>
    <t>SUBSIDIO</t>
  </si>
  <si>
    <t>ISR    DETERM</t>
  </si>
  <si>
    <t>CUOTA FIJA</t>
  </si>
  <si>
    <t xml:space="preserve">IMPTO MARGINAL </t>
  </si>
  <si>
    <t>% SOBRE LIM INF</t>
  </si>
  <si>
    <t>EXCEDENTE</t>
  </si>
  <si>
    <t>LIMITE INF</t>
  </si>
  <si>
    <t>SALARIO QUINCENAL</t>
  </si>
  <si>
    <t>DIAS</t>
  </si>
  <si>
    <t>SAL DR</t>
  </si>
  <si>
    <t>FECHA DE INGRESO</t>
  </si>
  <si>
    <t>CURP</t>
  </si>
  <si>
    <t>RFC</t>
  </si>
  <si>
    <t>CARGO</t>
  </si>
  <si>
    <t>NOMBRE</t>
  </si>
  <si>
    <t>NUM</t>
  </si>
  <si>
    <t>COMISION DE AGUA POTABLE, ALCANTARILLADO Y SANEAMIENTO DEL MUNICIPIO DE HUAUTLA HIDALGO.</t>
  </si>
  <si>
    <t>En adelante</t>
  </si>
  <si>
    <t>$</t>
  </si>
  <si>
    <t>%</t>
  </si>
  <si>
    <t>inferior 1</t>
  </si>
  <si>
    <t>quincenal</t>
  </si>
  <si>
    <t>excedente del límite</t>
  </si>
  <si>
    <t>el empleo</t>
  </si>
  <si>
    <t>aplicarse sobre el</t>
  </si>
  <si>
    <t>Subsidio para</t>
  </si>
  <si>
    <t>Por ciento para</t>
  </si>
  <si>
    <t>Cuota fija</t>
  </si>
  <si>
    <t>Límite superior</t>
  </si>
  <si>
    <t>Límite inferior 2</t>
  </si>
  <si>
    <t>Límite inferior 1</t>
  </si>
  <si>
    <t>Tarifa que incluye el subsidio para el empleo aplicable a la tarifa de los pagos quincenales.</t>
  </si>
  <si>
    <t>Cantidad de subsidio para el empleo</t>
  </si>
  <si>
    <t>Hasta Ingresos de</t>
  </si>
  <si>
    <t>Para Ingresos de</t>
  </si>
  <si>
    <t>el excedente del límite inferior</t>
  </si>
  <si>
    <t>Monto de ingresos que sirven de base para calcular el impuesto</t>
  </si>
  <si>
    <t>Por ciento para aplicarse sobre</t>
  </si>
  <si>
    <t>Límite inferior</t>
  </si>
  <si>
    <t>Tabla del subsidio para el empleo aplicable a la tarifa de pagos quincenales</t>
  </si>
  <si>
    <t>4.- Tablas ISR 2022: pagos quincenales</t>
  </si>
  <si>
    <t>DETERMINACION NOMINA 2022</t>
  </si>
  <si>
    <t>TOTAL MENSUAL</t>
  </si>
  <si>
    <t xml:space="preserve">SUELDOS </t>
  </si>
  <si>
    <t>GRATIFICACIONES</t>
  </si>
  <si>
    <t>COMISIONES BONOS</t>
  </si>
  <si>
    <t>PREMIO PUNTUALIDAD</t>
  </si>
  <si>
    <t>PREMIO DE ASISTENCIA</t>
  </si>
  <si>
    <t xml:space="preserve">AGUINALDO </t>
  </si>
  <si>
    <t xml:space="preserve">VACACIONES </t>
  </si>
  <si>
    <t>PRIMA VACACIONAL</t>
  </si>
  <si>
    <t>TOTAL REMUNERACIONES</t>
  </si>
  <si>
    <t>ENERO</t>
  </si>
  <si>
    <t>FEBRERO</t>
  </si>
  <si>
    <t>MARZO</t>
  </si>
  <si>
    <t>INDEMNIZACIONES</t>
  </si>
  <si>
    <t>TASA DE ISN HIDALGO</t>
  </si>
  <si>
    <t>IMPUESTO SOBRE NOMINA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</si>
  <si>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</si>
  <si>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</si>
  <si>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</si>
  <si>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</si>
  <si>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</si>
  <si>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</si>
  <si>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</si>
  <si>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</si>
  <si>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</si>
  <si>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EXPEDIENTE DE IMPUESTO SOBRE NOMINA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</si>
</sst>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6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Fill="1" applyBorder="1"/>
    <xf numFmtId="44" fontId="4" fillId="0" borderId="1" xfId="0" applyNumberFormat="1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44" fontId="0" fillId="0" borderId="4" xfId="0" applyNumberFormat="1" applyFill="1" applyBorder="1"/>
    <xf numFmtId="44" fontId="0" fillId="0" borderId="4" xfId="1" applyFont="1" applyFill="1" applyBorder="1"/>
    <xf numFmtId="44" fontId="0" fillId="2" borderId="4" xfId="1" applyFont="1" applyFill="1" applyBorder="1"/>
    <xf numFmtId="10" fontId="0" fillId="2" borderId="4" xfId="0" applyNumberFormat="1" applyFill="1" applyBorder="1"/>
    <xf numFmtId="0" fontId="0" fillId="0" borderId="5" xfId="0" applyFill="1" applyBorder="1"/>
    <xf numFmtId="44" fontId="0" fillId="0" borderId="0" xfId="0" applyNumberFormat="1" applyFill="1" applyBorder="1"/>
    <xf numFmtId="44" fontId="4" fillId="0" borderId="4" xfId="0" applyNumberFormat="1" applyFont="1" applyFill="1" applyBorder="1"/>
    <xf numFmtId="0" fontId="4" fillId="0" borderId="4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Fill="1" applyBorder="1"/>
    <xf numFmtId="0" fontId="2" fillId="0" borderId="0" xfId="0" applyFont="1"/>
    <xf numFmtId="0" fontId="2" fillId="0" borderId="4" xfId="0" applyFont="1" applyBorder="1"/>
    <xf numFmtId="0" fontId="0" fillId="0" borderId="0" xfId="0" applyFill="1" applyBorder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4" fontId="0" fillId="0" borderId="0" xfId="0" applyNumberFormat="1" applyFill="1"/>
    <xf numFmtId="44" fontId="0" fillId="0" borderId="13" xfId="1" applyFont="1" applyBorder="1"/>
    <xf numFmtId="9" fontId="0" fillId="0" borderId="0" xfId="1" applyNumberFormat="1" applyFont="1"/>
    <xf numFmtId="44" fontId="0" fillId="0" borderId="0" xfId="1" applyFont="1" applyAlignment="1">
      <alignment horizontal="center"/>
    </xf>
    <xf numFmtId="0" fontId="8" fillId="0" borderId="0" xfId="0" applyFont="1"/>
    <xf numFmtId="0" fontId="9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3">
    <cellStyle name="Millares 2 2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M12" sqref="M12"/>
    </sheetView>
  </sheetViews>
  <sheetFormatPr baseColWidth="10" defaultRowHeight="15" x14ac:dyDescent="0.25"/>
  <cols>
    <col min="1" max="1" width="25.42578125" customWidth="1"/>
    <col min="2" max="5" width="11.42578125" style="1"/>
    <col min="13" max="13" width="12.5703125" bestFit="1" customWidth="1"/>
  </cols>
  <sheetData>
    <row r="1" spans="1:13" ht="23.25" x14ac:dyDescent="0.35">
      <c r="A1" s="45" t="s">
        <v>62</v>
      </c>
    </row>
    <row r="2" spans="1:13" x14ac:dyDescent="0.25">
      <c r="A2" s="46" t="s">
        <v>113</v>
      </c>
    </row>
    <row r="4" spans="1:13" x14ac:dyDescent="0.25">
      <c r="F4" s="1"/>
      <c r="G4" s="1"/>
    </row>
    <row r="5" spans="1:13" s="5" customFormat="1" x14ac:dyDescent="0.25">
      <c r="B5" s="44" t="s">
        <v>98</v>
      </c>
      <c r="C5" s="44" t="s">
        <v>99</v>
      </c>
      <c r="D5" s="44" t="s">
        <v>100</v>
      </c>
      <c r="E5" s="44" t="s">
        <v>104</v>
      </c>
      <c r="F5" s="44" t="s">
        <v>105</v>
      </c>
      <c r="G5" s="44" t="s">
        <v>106</v>
      </c>
      <c r="H5" s="44" t="s">
        <v>107</v>
      </c>
      <c r="I5" s="44" t="s">
        <v>108</v>
      </c>
      <c r="J5" s="44" t="s">
        <v>109</v>
      </c>
      <c r="K5" s="44" t="s">
        <v>110</v>
      </c>
      <c r="L5" s="44" t="s">
        <v>111</v>
      </c>
      <c r="M5" s="44" t="s">
        <v>112</v>
      </c>
    </row>
    <row r="6" spans="1:13" x14ac:dyDescent="0.25">
      <c r="A6" t="s">
        <v>89</v>
      </c>
      <c r="B6" s="1">
        <v>60351.299999999988</v>
      </c>
      <c r="C6" s="1">
        <v>60351.299999999988</v>
      </c>
      <c r="D6" s="1">
        <v>60351.299999999988</v>
      </c>
      <c r="E6" s="1">
        <v>60351.299999999988</v>
      </c>
      <c r="F6" s="1">
        <v>60351.299999999988</v>
      </c>
      <c r="G6" s="1">
        <v>60351.299999999988</v>
      </c>
      <c r="H6" s="1">
        <v>60351.299999999988</v>
      </c>
      <c r="I6" s="1">
        <v>60351.299999999988</v>
      </c>
      <c r="J6" s="1">
        <v>60351.299999999988</v>
      </c>
      <c r="K6" s="1">
        <v>60351.299999999988</v>
      </c>
      <c r="L6" s="1">
        <v>60351.299999999988</v>
      </c>
      <c r="M6" s="1">
        <v>60351.299999999988</v>
      </c>
    </row>
    <row r="7" spans="1:13" x14ac:dyDescent="0.25">
      <c r="A7" t="s">
        <v>90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91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t="s">
        <v>92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t="s">
        <v>93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94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120702.6</v>
      </c>
    </row>
    <row r="12" spans="1:13" x14ac:dyDescent="0.25">
      <c r="A12" t="s">
        <v>95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t="s">
        <v>96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ht="15.75" thickBot="1" x14ac:dyDescent="0.3">
      <c r="A14" t="s">
        <v>101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13" ht="15.75" thickTop="1" x14ac:dyDescent="0.25">
      <c r="A15" t="s">
        <v>97</v>
      </c>
      <c r="B15" s="1">
        <f>SUM(B6:B14)</f>
        <v>60351.299999999988</v>
      </c>
      <c r="C15" s="1">
        <f t="shared" ref="C15:D15" si="0">SUM(C6:C14)</f>
        <v>60351.299999999988</v>
      </c>
      <c r="D15" s="1">
        <f t="shared" si="0"/>
        <v>60351.299999999988</v>
      </c>
      <c r="E15" s="1">
        <f t="shared" ref="E15:G15" si="1">SUM(E6:E14)</f>
        <v>60351.299999999988</v>
      </c>
      <c r="F15" s="1">
        <f t="shared" si="1"/>
        <v>60351.299999999988</v>
      </c>
      <c r="G15" s="1">
        <f t="shared" si="1"/>
        <v>60351.299999999988</v>
      </c>
      <c r="H15" s="1">
        <f t="shared" ref="H15:J15" si="2">SUM(H6:H14)</f>
        <v>60351.299999999988</v>
      </c>
      <c r="I15" s="1">
        <f t="shared" si="2"/>
        <v>60351.299999999988</v>
      </c>
      <c r="J15" s="1">
        <f t="shared" si="2"/>
        <v>60351.299999999988</v>
      </c>
      <c r="K15" s="1">
        <f t="shared" ref="K15:M15" si="3">SUM(K6:K14)</f>
        <v>60351.299999999988</v>
      </c>
      <c r="L15" s="1">
        <f t="shared" si="3"/>
        <v>60351.299999999988</v>
      </c>
      <c r="M15" s="1">
        <f t="shared" si="3"/>
        <v>181053.9</v>
      </c>
    </row>
    <row r="16" spans="1:13" ht="7.5" customHeight="1" x14ac:dyDescent="0.25"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t="s">
        <v>102</v>
      </c>
      <c r="B17" s="43">
        <v>0.03</v>
      </c>
      <c r="C17" s="43">
        <v>0.03</v>
      </c>
      <c r="D17" s="43">
        <v>0.03</v>
      </c>
      <c r="E17" s="43">
        <v>0.03</v>
      </c>
      <c r="F17" s="43">
        <v>0.03</v>
      </c>
      <c r="G17" s="43">
        <v>0.03</v>
      </c>
      <c r="H17" s="43">
        <v>0.03</v>
      </c>
      <c r="I17" s="43">
        <v>0.03</v>
      </c>
      <c r="J17" s="43">
        <v>0.03</v>
      </c>
      <c r="K17" s="43">
        <v>0.03</v>
      </c>
      <c r="L17" s="43">
        <v>0.03</v>
      </c>
      <c r="M17" s="43">
        <v>0.03</v>
      </c>
    </row>
    <row r="18" spans="1:13" ht="6.75" customHeight="1" x14ac:dyDescent="0.25"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t="s">
        <v>103</v>
      </c>
      <c r="B19" s="1">
        <f>+B15*B17</f>
        <v>1810.5389999999995</v>
      </c>
      <c r="C19" s="1">
        <f t="shared" ref="C19:D19" si="4">+C15*C17</f>
        <v>1810.5389999999995</v>
      </c>
      <c r="D19" s="1">
        <f t="shared" si="4"/>
        <v>1810.5389999999995</v>
      </c>
      <c r="E19" s="1">
        <f t="shared" ref="E19:G19" si="5">+E15*E17</f>
        <v>1810.5389999999995</v>
      </c>
      <c r="F19" s="1">
        <f t="shared" si="5"/>
        <v>1810.5389999999995</v>
      </c>
      <c r="G19" s="1">
        <f t="shared" si="5"/>
        <v>1810.5389999999995</v>
      </c>
      <c r="H19" s="1">
        <f t="shared" ref="H19:J19" si="6">+H15*H17</f>
        <v>1810.5389999999995</v>
      </c>
      <c r="I19" s="1">
        <f t="shared" si="6"/>
        <v>1810.5389999999995</v>
      </c>
      <c r="J19" s="1">
        <f t="shared" si="6"/>
        <v>1810.5389999999995</v>
      </c>
      <c r="K19" s="1">
        <f t="shared" ref="K19:M19" si="7">+K15*K17</f>
        <v>1810.5389999999995</v>
      </c>
      <c r="L19" s="1">
        <f t="shared" si="7"/>
        <v>1810.5389999999995</v>
      </c>
      <c r="M19" s="1">
        <f t="shared" si="7"/>
        <v>5431.6169999999993</v>
      </c>
    </row>
    <row r="20" spans="1:13" x14ac:dyDescent="0.25">
      <c r="F20" s="1"/>
      <c r="G20" s="1"/>
    </row>
    <row r="21" spans="1:13" x14ac:dyDescent="0.25">
      <c r="F21" s="1"/>
      <c r="G21" s="1"/>
    </row>
    <row r="22" spans="1:13" x14ac:dyDescent="0.25">
      <c r="F22" s="1"/>
      <c r="G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18"/>
  <sheetViews>
    <sheetView topLeftCell="J4" zoomScaleNormal="100" workbookViewId="0">
      <selection activeCell="O11" sqref="O5:O11"/>
    </sheetView>
  </sheetViews>
  <sheetFormatPr baseColWidth="10" defaultRowHeight="15" x14ac:dyDescent="0.25"/>
  <cols>
    <col min="1" max="1" width="8.42578125" customWidth="1"/>
    <col min="2" max="2" width="31.7109375" customWidth="1"/>
    <col min="3" max="3" width="36.5703125" customWidth="1"/>
    <col min="4" max="4" width="22.42578125" customWidth="1"/>
    <col min="5" max="5" width="21.5703125" customWidth="1"/>
    <col min="6" max="6" width="22" customWidth="1"/>
    <col min="8" max="8" width="6.85546875" customWidth="1"/>
    <col min="9" max="9" width="11.5703125" customWidth="1"/>
    <col min="14" max="14" width="4" customWidth="1"/>
  </cols>
  <sheetData>
    <row r="1" spans="1:26" ht="70.5" customHeight="1" x14ac:dyDescent="0.5">
      <c r="A1" s="50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26" x14ac:dyDescent="0.25">
      <c r="A2" s="40"/>
      <c r="B2" s="28"/>
      <c r="C2" s="28"/>
      <c r="D2" s="28"/>
      <c r="E2" s="28"/>
      <c r="F2" s="28"/>
      <c r="G2" s="28"/>
      <c r="H2" s="28"/>
      <c r="I2" s="28"/>
      <c r="J2" s="28"/>
      <c r="K2" s="39"/>
    </row>
    <row r="3" spans="1:26" ht="29.25" customHeight="1" x14ac:dyDescent="0.25">
      <c r="A3" s="53" t="s">
        <v>87</v>
      </c>
      <c r="B3" s="54"/>
      <c r="C3" s="54"/>
      <c r="D3" s="54"/>
      <c r="E3" s="54"/>
      <c r="F3" s="54"/>
      <c r="G3" s="54"/>
      <c r="H3" s="54"/>
      <c r="I3" s="55"/>
      <c r="J3" s="27"/>
      <c r="K3" s="15"/>
      <c r="O3" s="47" t="s">
        <v>87</v>
      </c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6" s="33" customFormat="1" ht="33.75" customHeight="1" x14ac:dyDescent="0.25">
      <c r="A4" s="38" t="s">
        <v>61</v>
      </c>
      <c r="B4" s="38" t="s">
        <v>60</v>
      </c>
      <c r="C4" s="38" t="s">
        <v>59</v>
      </c>
      <c r="D4" s="38" t="s">
        <v>58</v>
      </c>
      <c r="E4" s="38" t="s">
        <v>57</v>
      </c>
      <c r="F4" s="38" t="s">
        <v>56</v>
      </c>
      <c r="G4" s="38" t="s">
        <v>55</v>
      </c>
      <c r="H4" s="38" t="s">
        <v>54</v>
      </c>
      <c r="I4" s="38" t="s">
        <v>2</v>
      </c>
      <c r="J4" s="37"/>
      <c r="K4" s="36"/>
      <c r="O4" s="34" t="s">
        <v>53</v>
      </c>
      <c r="P4" s="35" t="s">
        <v>52</v>
      </c>
      <c r="Q4" s="34" t="s">
        <v>51</v>
      </c>
      <c r="R4" s="35" t="s">
        <v>50</v>
      </c>
      <c r="S4" s="34" t="s">
        <v>49</v>
      </c>
      <c r="T4" s="35" t="s">
        <v>48</v>
      </c>
      <c r="U4" s="34" t="s">
        <v>47</v>
      </c>
      <c r="V4" s="35" t="s">
        <v>46</v>
      </c>
      <c r="W4" s="34" t="s">
        <v>45</v>
      </c>
      <c r="X4" s="34" t="s">
        <v>44</v>
      </c>
      <c r="Y4" s="34" t="s">
        <v>43</v>
      </c>
    </row>
    <row r="5" spans="1:26" ht="26.25" customHeight="1" x14ac:dyDescent="0.25">
      <c r="A5" s="21">
        <v>1</v>
      </c>
      <c r="B5" s="28" t="s">
        <v>42</v>
      </c>
      <c r="C5" s="32" t="s">
        <v>41</v>
      </c>
      <c r="D5" s="23" t="s">
        <v>40</v>
      </c>
      <c r="E5" s="22" t="s">
        <v>39</v>
      </c>
      <c r="F5" s="32" t="s">
        <v>9</v>
      </c>
      <c r="G5" s="12">
        <v>506.947</v>
      </c>
      <c r="H5" s="20">
        <v>15</v>
      </c>
      <c r="I5" s="11">
        <v>6690.89</v>
      </c>
      <c r="J5" s="31"/>
      <c r="K5" s="7"/>
      <c r="L5" s="2"/>
      <c r="M5" s="1"/>
      <c r="O5" s="12">
        <v>7604.2049999999999</v>
      </c>
      <c r="P5" s="13">
        <v>6602.71</v>
      </c>
      <c r="Q5" s="11">
        <v>1001.4949999999999</v>
      </c>
      <c r="R5" s="14">
        <v>0.2137</v>
      </c>
      <c r="S5" s="12">
        <v>214.01948149999998</v>
      </c>
      <c r="T5" s="13">
        <v>699.3</v>
      </c>
      <c r="U5" s="12">
        <v>913.31948149999994</v>
      </c>
      <c r="V5" s="13">
        <v>0</v>
      </c>
      <c r="W5" s="12">
        <v>913.31948149999994</v>
      </c>
      <c r="X5" s="12">
        <v>0</v>
      </c>
      <c r="Y5" s="11">
        <v>6690.8855185000002</v>
      </c>
    </row>
    <row r="6" spans="1:26" ht="26.25" customHeight="1" x14ac:dyDescent="0.25">
      <c r="A6" s="21">
        <v>2</v>
      </c>
      <c r="B6" s="20" t="s">
        <v>38</v>
      </c>
      <c r="C6" s="20" t="s">
        <v>37</v>
      </c>
      <c r="D6" s="30" t="s">
        <v>36</v>
      </c>
      <c r="E6" s="29" t="s">
        <v>35</v>
      </c>
      <c r="F6" s="20" t="s">
        <v>34</v>
      </c>
      <c r="G6" s="12">
        <v>324.05399999999997</v>
      </c>
      <c r="H6" s="20">
        <v>15</v>
      </c>
      <c r="I6" s="11">
        <v>4461.1275999999998</v>
      </c>
      <c r="J6" s="19"/>
      <c r="K6" s="7"/>
      <c r="L6" s="2"/>
      <c r="M6" s="1"/>
      <c r="O6" s="12">
        <v>4860.8099999999995</v>
      </c>
      <c r="P6" s="13">
        <v>4744.0600000000004</v>
      </c>
      <c r="Q6" s="11">
        <v>116.74999999999909</v>
      </c>
      <c r="R6" s="14">
        <v>0.16</v>
      </c>
      <c r="S6" s="12">
        <v>18.679999999999854</v>
      </c>
      <c r="T6" s="13">
        <v>381</v>
      </c>
      <c r="U6" s="12">
        <v>399.67999999999984</v>
      </c>
      <c r="V6" s="13">
        <v>0</v>
      </c>
      <c r="W6" s="12">
        <v>399.67999999999984</v>
      </c>
      <c r="X6" s="12">
        <v>0</v>
      </c>
      <c r="Y6" s="11">
        <v>4461.1299999999992</v>
      </c>
      <c r="Z6" s="2"/>
    </row>
    <row r="7" spans="1:26" ht="26.25" customHeight="1" x14ac:dyDescent="0.25">
      <c r="A7" s="21">
        <v>3</v>
      </c>
      <c r="B7" s="20" t="s">
        <v>33</v>
      </c>
      <c r="C7" s="28" t="s">
        <v>32</v>
      </c>
      <c r="D7" s="23" t="s">
        <v>31</v>
      </c>
      <c r="E7" s="22" t="s">
        <v>30</v>
      </c>
      <c r="F7" s="27" t="s">
        <v>29</v>
      </c>
      <c r="G7" s="12">
        <v>350.94900000000001</v>
      </c>
      <c r="H7" s="20">
        <v>15</v>
      </c>
      <c r="I7" s="11">
        <v>4800</v>
      </c>
      <c r="J7" s="19"/>
      <c r="K7" s="7"/>
      <c r="L7" s="2"/>
      <c r="M7" s="1"/>
      <c r="O7" s="12">
        <v>5264.2350000000006</v>
      </c>
      <c r="P7" s="13">
        <v>4744.0600000000004</v>
      </c>
      <c r="Q7" s="11">
        <v>520.17500000000018</v>
      </c>
      <c r="R7" s="14">
        <v>0.16</v>
      </c>
      <c r="S7" s="12">
        <v>83.228000000000037</v>
      </c>
      <c r="T7" s="13">
        <v>381</v>
      </c>
      <c r="U7" s="12">
        <v>464.22800000000007</v>
      </c>
      <c r="V7" s="13">
        <v>0</v>
      </c>
      <c r="W7" s="12">
        <v>464.22800000000007</v>
      </c>
      <c r="X7" s="12">
        <v>0</v>
      </c>
      <c r="Y7" s="11">
        <v>4800.0070000000005</v>
      </c>
    </row>
    <row r="8" spans="1:26" ht="26.25" customHeight="1" x14ac:dyDescent="0.25">
      <c r="A8" s="21">
        <v>4</v>
      </c>
      <c r="B8" s="20" t="s">
        <v>28</v>
      </c>
      <c r="C8" s="20" t="s">
        <v>27</v>
      </c>
      <c r="D8" s="26" t="s">
        <v>26</v>
      </c>
      <c r="E8" s="25" t="s">
        <v>25</v>
      </c>
      <c r="F8" s="20" t="s">
        <v>24</v>
      </c>
      <c r="G8" s="12">
        <v>196.70599999999999</v>
      </c>
      <c r="H8" s="20">
        <v>15</v>
      </c>
      <c r="I8" s="11">
        <v>2910.0562880000002</v>
      </c>
      <c r="J8" s="19"/>
      <c r="K8" s="7"/>
      <c r="L8" s="2"/>
      <c r="M8" s="1"/>
      <c r="O8" s="12">
        <v>2950.5899999999997</v>
      </c>
      <c r="P8" s="13">
        <v>2699.41</v>
      </c>
      <c r="Q8" s="11">
        <v>251.17999999999984</v>
      </c>
      <c r="R8" s="14">
        <v>0.10879999999999999</v>
      </c>
      <c r="S8" s="12">
        <v>27.328383999999982</v>
      </c>
      <c r="T8" s="13">
        <v>158.55000000000001</v>
      </c>
      <c r="U8" s="12">
        <v>185.87838399999998</v>
      </c>
      <c r="V8" s="13">
        <v>145.35</v>
      </c>
      <c r="W8" s="12">
        <v>40.528383999999988</v>
      </c>
      <c r="X8" s="12">
        <v>0</v>
      </c>
      <c r="Y8" s="11">
        <v>2910.0616159999995</v>
      </c>
    </row>
    <row r="9" spans="1:26" ht="26.25" customHeight="1" x14ac:dyDescent="0.25">
      <c r="A9" s="21">
        <v>5</v>
      </c>
      <c r="B9" s="20" t="s">
        <v>23</v>
      </c>
      <c r="C9" s="20" t="s">
        <v>22</v>
      </c>
      <c r="D9" s="24" t="s">
        <v>21</v>
      </c>
      <c r="E9" s="24" t="s">
        <v>20</v>
      </c>
      <c r="F9" s="20" t="s">
        <v>19</v>
      </c>
      <c r="G9" s="12">
        <v>151.38499999999999</v>
      </c>
      <c r="H9" s="20">
        <v>15</v>
      </c>
      <c r="I9" s="11">
        <v>2300</v>
      </c>
      <c r="J9" s="19"/>
      <c r="K9" s="7"/>
      <c r="L9" s="2"/>
      <c r="M9" s="1"/>
      <c r="O9" s="12">
        <v>2270.7749999999996</v>
      </c>
      <c r="P9" s="13">
        <v>318.01</v>
      </c>
      <c r="Q9" s="11">
        <v>1952.7649999999996</v>
      </c>
      <c r="R9" s="14">
        <v>6.4000000000000001E-2</v>
      </c>
      <c r="S9" s="12">
        <v>124.97695999999998</v>
      </c>
      <c r="T9" s="13">
        <v>6.15</v>
      </c>
      <c r="U9" s="12">
        <v>131.12695999999997</v>
      </c>
      <c r="V9" s="13">
        <v>160.35</v>
      </c>
      <c r="W9" s="12">
        <v>0</v>
      </c>
      <c r="X9" s="12">
        <v>29.223040000000026</v>
      </c>
      <c r="Y9" s="11">
        <v>2299.9980399999995</v>
      </c>
    </row>
    <row r="10" spans="1:26" ht="26.25" customHeight="1" x14ac:dyDescent="0.25">
      <c r="A10" s="21">
        <v>6</v>
      </c>
      <c r="B10" s="20" t="s">
        <v>18</v>
      </c>
      <c r="C10" s="20" t="s">
        <v>17</v>
      </c>
      <c r="D10" s="23" t="s">
        <v>16</v>
      </c>
      <c r="E10" s="22" t="s">
        <v>15</v>
      </c>
      <c r="F10" s="20" t="s">
        <v>14</v>
      </c>
      <c r="G10" s="12">
        <v>151.38499999999999</v>
      </c>
      <c r="H10" s="20">
        <v>15</v>
      </c>
      <c r="I10" s="11">
        <v>2300</v>
      </c>
      <c r="J10" s="19"/>
      <c r="K10" s="7"/>
      <c r="L10" s="2"/>
      <c r="M10" s="1"/>
      <c r="O10" s="12">
        <v>2270.7749999999996</v>
      </c>
      <c r="P10" s="13">
        <v>318.01</v>
      </c>
      <c r="Q10" s="11">
        <v>1952.7649999999996</v>
      </c>
      <c r="R10" s="14">
        <v>6.4000000000000001E-2</v>
      </c>
      <c r="S10" s="12">
        <v>124.97695999999998</v>
      </c>
      <c r="T10" s="13">
        <v>6.15</v>
      </c>
      <c r="U10" s="12">
        <v>131.12695999999997</v>
      </c>
      <c r="V10" s="13">
        <v>160.35</v>
      </c>
      <c r="W10" s="12">
        <v>0</v>
      </c>
      <c r="X10" s="12">
        <v>29.223040000000026</v>
      </c>
      <c r="Y10" s="11">
        <v>2299.9980399999995</v>
      </c>
    </row>
    <row r="11" spans="1:26" ht="26.25" customHeight="1" x14ac:dyDescent="0.25">
      <c r="A11" s="21">
        <v>8</v>
      </c>
      <c r="B11" s="20" t="s">
        <v>13</v>
      </c>
      <c r="C11" s="20" t="s">
        <v>12</v>
      </c>
      <c r="D11" t="s">
        <v>11</v>
      </c>
      <c r="E11" s="20" t="s">
        <v>10</v>
      </c>
      <c r="F11" s="20" t="s">
        <v>9</v>
      </c>
      <c r="G11" s="12">
        <v>151.38499999999999</v>
      </c>
      <c r="H11" s="20">
        <v>15</v>
      </c>
      <c r="I11" s="11">
        <v>2300</v>
      </c>
      <c r="J11" s="19"/>
      <c r="K11" s="7"/>
      <c r="L11" s="2"/>
      <c r="M11" s="1"/>
      <c r="O11" s="12">
        <v>2270.7749999999996</v>
      </c>
      <c r="P11" s="13">
        <v>318.01</v>
      </c>
      <c r="Q11" s="11">
        <v>1952.7649999999996</v>
      </c>
      <c r="R11" s="14">
        <v>6.4000000000000001E-2</v>
      </c>
      <c r="S11" s="12">
        <v>124.97695999999998</v>
      </c>
      <c r="T11" s="13">
        <v>6.15</v>
      </c>
      <c r="U11" s="12">
        <v>131.12695999999997</v>
      </c>
      <c r="V11" s="13">
        <v>160.35</v>
      </c>
      <c r="W11" s="12">
        <v>0</v>
      </c>
      <c r="X11" s="12">
        <v>29.223040000000026</v>
      </c>
      <c r="Y11" s="11">
        <v>2299.9980399999995</v>
      </c>
    </row>
    <row r="12" spans="1:26" ht="26.25" customHeight="1" x14ac:dyDescent="0.25">
      <c r="A12" s="18"/>
      <c r="B12" s="18" t="s">
        <v>2</v>
      </c>
      <c r="C12" s="18"/>
      <c r="D12" s="18"/>
      <c r="E12" s="18"/>
      <c r="F12" s="18"/>
      <c r="G12" s="18"/>
      <c r="H12" s="18"/>
      <c r="I12" s="17">
        <v>25762.073887999999</v>
      </c>
      <c r="J12" s="16"/>
      <c r="K12" s="15"/>
      <c r="L12" s="2"/>
      <c r="O12" s="12">
        <v>27492.165000000001</v>
      </c>
      <c r="P12" s="13"/>
      <c r="Q12" s="11"/>
      <c r="R12" s="14"/>
      <c r="S12" s="12"/>
      <c r="T12" s="13"/>
      <c r="U12" s="12"/>
      <c r="V12" s="13"/>
      <c r="W12" s="12">
        <v>1817.7558654999998</v>
      </c>
      <c r="X12" s="12">
        <v>87.669120000000078</v>
      </c>
      <c r="Y12" s="11">
        <v>25762.0782545</v>
      </c>
    </row>
    <row r="13" spans="1:26" ht="26.25" customHeight="1" x14ac:dyDescent="0.25">
      <c r="A13" s="10"/>
      <c r="B13" s="9"/>
      <c r="C13" s="9"/>
      <c r="D13" s="9"/>
      <c r="E13" s="9"/>
      <c r="F13" s="9"/>
      <c r="G13" s="9"/>
      <c r="H13" s="9"/>
      <c r="I13" s="8"/>
      <c r="J13" s="4"/>
      <c r="K13" s="7"/>
      <c r="O13" s="1">
        <f>+O12*2</f>
        <v>54984.33</v>
      </c>
      <c r="T13" t="s">
        <v>88</v>
      </c>
      <c r="W13" s="1">
        <v>3635.5117309999996</v>
      </c>
      <c r="X13" s="1">
        <v>175.33824000000016</v>
      </c>
    </row>
    <row r="14" spans="1:26" ht="19.5" customHeight="1" x14ac:dyDescent="0.25"/>
    <row r="15" spans="1:26" ht="19.5" customHeight="1" x14ac:dyDescent="0.25"/>
    <row r="16" spans="1:26" x14ac:dyDescent="0.25">
      <c r="A16" s="49" t="s">
        <v>8</v>
      </c>
      <c r="B16" s="49"/>
      <c r="C16" s="49" t="s">
        <v>0</v>
      </c>
      <c r="D16" s="49"/>
      <c r="E16" s="49"/>
      <c r="F16" s="49"/>
      <c r="G16" s="49"/>
      <c r="I16" s="6"/>
      <c r="J16" s="6"/>
    </row>
    <row r="17" spans="1:10" x14ac:dyDescent="0.25">
      <c r="A17" s="49" t="s">
        <v>7</v>
      </c>
      <c r="B17" s="49"/>
      <c r="C17" s="49" t="s">
        <v>1</v>
      </c>
      <c r="D17" s="49"/>
      <c r="E17" s="49"/>
      <c r="F17" s="49"/>
      <c r="G17" s="49"/>
      <c r="H17" s="49" t="s">
        <v>6</v>
      </c>
      <c r="I17" s="49"/>
      <c r="J17" s="49"/>
    </row>
    <row r="18" spans="1:10" x14ac:dyDescent="0.25">
      <c r="A18" s="49" t="s">
        <v>5</v>
      </c>
      <c r="B18" s="49"/>
      <c r="C18" s="49" t="s">
        <v>4</v>
      </c>
      <c r="D18" s="49"/>
      <c r="E18" s="49"/>
      <c r="F18" s="49"/>
      <c r="G18" s="49"/>
      <c r="H18" s="49" t="s">
        <v>3</v>
      </c>
      <c r="I18" s="49"/>
      <c r="J18" s="49"/>
    </row>
  </sheetData>
  <mergeCells count="11">
    <mergeCell ref="O3:Y3"/>
    <mergeCell ref="A18:B18"/>
    <mergeCell ref="C18:G18"/>
    <mergeCell ref="H18:J18"/>
    <mergeCell ref="A1:K1"/>
    <mergeCell ref="A3:I3"/>
    <mergeCell ref="A16:B16"/>
    <mergeCell ref="C16:G16"/>
    <mergeCell ref="A17:B17"/>
    <mergeCell ref="C17:G17"/>
    <mergeCell ref="H17:J17"/>
  </mergeCells>
  <pageMargins left="0.70866141732283461" right="0.70866141732283461" top="1.5748031496062993" bottom="0.74803149606299213" header="0.31496062992125984" footer="0.31496062992125984"/>
  <pageSetup scale="6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6"/>
  <sheetViews>
    <sheetView workbookViewId="0">
      <selection activeCell="B3" sqref="B3"/>
    </sheetView>
  </sheetViews>
  <sheetFormatPr baseColWidth="10" defaultRowHeight="15" x14ac:dyDescent="0.25"/>
  <cols>
    <col min="1" max="16384" width="11.42578125" style="3"/>
  </cols>
  <sheetData>
    <row r="2" spans="2:11" x14ac:dyDescent="0.25">
      <c r="B2" s="3" t="s">
        <v>86</v>
      </c>
      <c r="I2" s="3" t="s">
        <v>85</v>
      </c>
    </row>
    <row r="4" spans="2:11" x14ac:dyDescent="0.25">
      <c r="B4" s="3" t="s">
        <v>84</v>
      </c>
      <c r="C4" s="3" t="s">
        <v>74</v>
      </c>
      <c r="D4" s="3" t="s">
        <v>73</v>
      </c>
      <c r="E4" s="3" t="s">
        <v>83</v>
      </c>
      <c r="I4" s="3" t="s">
        <v>82</v>
      </c>
    </row>
    <row r="5" spans="2:11" x14ac:dyDescent="0.25">
      <c r="E5" s="3" t="s">
        <v>81</v>
      </c>
      <c r="I5" s="3" t="s">
        <v>80</v>
      </c>
      <c r="J5" s="3" t="s">
        <v>79</v>
      </c>
      <c r="K5" s="3" t="s">
        <v>78</v>
      </c>
    </row>
    <row r="6" spans="2:11" x14ac:dyDescent="0.25">
      <c r="B6" s="3" t="s">
        <v>64</v>
      </c>
      <c r="C6" s="3" t="s">
        <v>64</v>
      </c>
      <c r="D6" s="3" t="s">
        <v>64</v>
      </c>
      <c r="E6" s="3" t="s">
        <v>65</v>
      </c>
      <c r="I6" s="3" t="s">
        <v>64</v>
      </c>
      <c r="J6" s="3" t="s">
        <v>64</v>
      </c>
      <c r="K6" s="3" t="s">
        <v>64</v>
      </c>
    </row>
    <row r="7" spans="2:11" x14ac:dyDescent="0.25">
      <c r="B7" s="3">
        <v>0.01</v>
      </c>
      <c r="C7" s="3">
        <v>318</v>
      </c>
      <c r="D7" s="3">
        <v>0</v>
      </c>
      <c r="E7" s="3">
        <v>1.92</v>
      </c>
      <c r="I7" s="3">
        <v>0.01</v>
      </c>
      <c r="J7" s="3">
        <v>872.85</v>
      </c>
      <c r="K7" s="3">
        <v>200.85</v>
      </c>
    </row>
    <row r="8" spans="2:11" x14ac:dyDescent="0.25">
      <c r="B8" s="3">
        <v>318.01</v>
      </c>
      <c r="C8" s="41">
        <v>2699.4</v>
      </c>
      <c r="D8" s="3">
        <v>6.15</v>
      </c>
      <c r="E8" s="3">
        <v>6.4</v>
      </c>
      <c r="I8" s="3">
        <v>872.86</v>
      </c>
      <c r="J8" s="41">
        <v>1309.2</v>
      </c>
      <c r="K8" s="3">
        <v>200.7</v>
      </c>
    </row>
    <row r="9" spans="2:11" x14ac:dyDescent="0.25">
      <c r="B9" s="41">
        <v>2699.41</v>
      </c>
      <c r="C9" s="41">
        <v>4744.05</v>
      </c>
      <c r="D9" s="3">
        <v>158.55000000000001</v>
      </c>
      <c r="E9" s="3">
        <v>10.88</v>
      </c>
      <c r="I9" s="41">
        <v>1309.21</v>
      </c>
      <c r="J9" s="41">
        <v>1713.6</v>
      </c>
      <c r="K9" s="3">
        <v>200.7</v>
      </c>
    </row>
    <row r="10" spans="2:11" x14ac:dyDescent="0.25">
      <c r="B10" s="41">
        <v>4744.0600000000004</v>
      </c>
      <c r="C10" s="41">
        <v>5514.75</v>
      </c>
      <c r="D10" s="3">
        <v>381</v>
      </c>
      <c r="E10" s="3">
        <v>16</v>
      </c>
      <c r="I10" s="41">
        <v>1713.61</v>
      </c>
      <c r="J10" s="41">
        <v>1745.7</v>
      </c>
      <c r="K10" s="3">
        <v>193.8</v>
      </c>
    </row>
    <row r="11" spans="2:11" x14ac:dyDescent="0.25">
      <c r="B11" s="41">
        <v>5514.76</v>
      </c>
      <c r="C11" s="41">
        <v>6602.7</v>
      </c>
      <c r="D11" s="3">
        <v>504.3</v>
      </c>
      <c r="E11" s="3">
        <v>17.920000000000002</v>
      </c>
      <c r="I11" s="41">
        <v>1745.71</v>
      </c>
      <c r="J11" s="41">
        <v>2193.75</v>
      </c>
      <c r="K11" s="3">
        <v>188.7</v>
      </c>
    </row>
    <row r="12" spans="2:11" x14ac:dyDescent="0.25">
      <c r="B12" s="41">
        <v>6602.71</v>
      </c>
      <c r="C12" s="41">
        <v>13316.7</v>
      </c>
      <c r="D12" s="3">
        <v>699.3</v>
      </c>
      <c r="E12" s="3">
        <v>21.36</v>
      </c>
      <c r="I12" s="41">
        <v>2193.7600000000002</v>
      </c>
      <c r="J12" s="41">
        <v>2327.5500000000002</v>
      </c>
      <c r="K12" s="3">
        <v>174.75</v>
      </c>
    </row>
    <row r="13" spans="2:11" x14ac:dyDescent="0.25">
      <c r="B13" s="41">
        <v>13316.71</v>
      </c>
      <c r="C13" s="41">
        <v>20988.9</v>
      </c>
      <c r="D13" s="41">
        <v>2133.3000000000002</v>
      </c>
      <c r="E13" s="3">
        <v>23.52</v>
      </c>
      <c r="I13" s="41">
        <v>2327.56</v>
      </c>
      <c r="J13" s="41">
        <v>2632.65</v>
      </c>
      <c r="K13" s="3">
        <v>160.35</v>
      </c>
    </row>
    <row r="14" spans="2:11" x14ac:dyDescent="0.25">
      <c r="B14" s="41">
        <v>20988.91</v>
      </c>
      <c r="C14" s="41">
        <v>40071.300000000003</v>
      </c>
      <c r="D14" s="41">
        <v>3937.8</v>
      </c>
      <c r="E14" s="3">
        <v>30</v>
      </c>
      <c r="I14" s="41">
        <v>2632.66</v>
      </c>
      <c r="J14" s="41">
        <v>3071.4</v>
      </c>
      <c r="K14" s="3">
        <v>145.35</v>
      </c>
    </row>
    <row r="15" spans="2:11" x14ac:dyDescent="0.25">
      <c r="B15" s="41">
        <v>40071.31</v>
      </c>
      <c r="C15" s="41">
        <v>53428.5</v>
      </c>
      <c r="D15" s="41">
        <v>9662.5499999999993</v>
      </c>
      <c r="E15" s="3">
        <v>32</v>
      </c>
      <c r="I15" s="41">
        <v>3071.41</v>
      </c>
      <c r="J15" s="41">
        <v>3510.15</v>
      </c>
      <c r="K15" s="3">
        <v>125.1</v>
      </c>
    </row>
    <row r="16" spans="2:11" x14ac:dyDescent="0.25">
      <c r="B16" s="41">
        <v>53428.51</v>
      </c>
      <c r="C16" s="41">
        <v>160285.35</v>
      </c>
      <c r="D16" s="41">
        <v>13936.8</v>
      </c>
      <c r="E16" s="3">
        <v>34</v>
      </c>
      <c r="I16" s="41">
        <v>3510.16</v>
      </c>
      <c r="J16" s="41">
        <v>3642.6</v>
      </c>
      <c r="K16" s="3">
        <v>107.4</v>
      </c>
    </row>
    <row r="17" spans="2:14" x14ac:dyDescent="0.25">
      <c r="B17" s="41">
        <v>160285.35999999999</v>
      </c>
      <c r="C17" s="3" t="s">
        <v>63</v>
      </c>
      <c r="D17" s="41">
        <v>50268.15</v>
      </c>
      <c r="E17" s="3">
        <v>35</v>
      </c>
      <c r="I17" s="41">
        <v>3642.61</v>
      </c>
      <c r="J17" s="3" t="s">
        <v>63</v>
      </c>
      <c r="K17" s="3">
        <v>0</v>
      </c>
    </row>
    <row r="19" spans="2:14" x14ac:dyDescent="0.25">
      <c r="I19" s="3" t="s">
        <v>77</v>
      </c>
    </row>
    <row r="21" spans="2:14" x14ac:dyDescent="0.25">
      <c r="I21" s="3" t="s">
        <v>76</v>
      </c>
      <c r="J21" s="3" t="s">
        <v>75</v>
      </c>
      <c r="K21" s="3" t="s">
        <v>74</v>
      </c>
      <c r="L21" s="3" t="s">
        <v>73</v>
      </c>
      <c r="M21" s="3" t="s">
        <v>72</v>
      </c>
      <c r="N21" s="3" t="s">
        <v>71</v>
      </c>
    </row>
    <row r="22" spans="2:14" x14ac:dyDescent="0.25">
      <c r="M22" s="3" t="s">
        <v>70</v>
      </c>
      <c r="N22" s="3" t="s">
        <v>69</v>
      </c>
    </row>
    <row r="23" spans="2:14" x14ac:dyDescent="0.25">
      <c r="M23" s="3" t="s">
        <v>68</v>
      </c>
      <c r="N23" s="3" t="s">
        <v>67</v>
      </c>
    </row>
    <row r="24" spans="2:14" x14ac:dyDescent="0.25">
      <c r="M24" s="3" t="s">
        <v>66</v>
      </c>
    </row>
    <row r="25" spans="2:14" x14ac:dyDescent="0.25">
      <c r="I25" s="3" t="s">
        <v>64</v>
      </c>
      <c r="J25" s="3" t="s">
        <v>64</v>
      </c>
      <c r="K25" s="3" t="s">
        <v>64</v>
      </c>
      <c r="L25" s="3" t="s">
        <v>64</v>
      </c>
      <c r="M25" s="3" t="s">
        <v>65</v>
      </c>
      <c r="N25" s="3" t="s">
        <v>64</v>
      </c>
    </row>
    <row r="26" spans="2:14" x14ac:dyDescent="0.25">
      <c r="I26" s="3">
        <v>0.01</v>
      </c>
      <c r="J26" s="3">
        <v>0.01</v>
      </c>
      <c r="K26" s="3">
        <v>318</v>
      </c>
      <c r="L26" s="3">
        <v>0</v>
      </c>
      <c r="M26" s="3">
        <v>1.92</v>
      </c>
      <c r="N26" s="3">
        <v>200.85</v>
      </c>
    </row>
    <row r="27" spans="2:14" x14ac:dyDescent="0.25">
      <c r="I27" s="3">
        <v>318.01</v>
      </c>
      <c r="J27" s="3">
        <v>318.01</v>
      </c>
      <c r="K27" s="3">
        <v>872.85</v>
      </c>
      <c r="L27" s="3">
        <v>6.15</v>
      </c>
      <c r="M27" s="3">
        <v>6.4</v>
      </c>
      <c r="N27" s="3">
        <v>200.85</v>
      </c>
    </row>
    <row r="28" spans="2:14" x14ac:dyDescent="0.25">
      <c r="I28" s="3">
        <v>318.01</v>
      </c>
      <c r="J28" s="3">
        <v>872.86</v>
      </c>
      <c r="K28" s="41">
        <v>1309.2</v>
      </c>
      <c r="L28" s="3">
        <v>6.15</v>
      </c>
      <c r="M28" s="3">
        <v>6.4</v>
      </c>
      <c r="N28" s="3">
        <v>200.7</v>
      </c>
    </row>
    <row r="29" spans="2:14" x14ac:dyDescent="0.25">
      <c r="I29" s="3">
        <v>318.01</v>
      </c>
      <c r="J29" s="41">
        <v>1309.21</v>
      </c>
      <c r="K29" s="41">
        <v>1713.6</v>
      </c>
      <c r="L29" s="3">
        <v>6.15</v>
      </c>
      <c r="M29" s="3">
        <v>6.4</v>
      </c>
      <c r="N29" s="3">
        <v>200.7</v>
      </c>
    </row>
    <row r="30" spans="2:14" x14ac:dyDescent="0.25">
      <c r="I30" s="3">
        <v>318.01</v>
      </c>
      <c r="J30" s="41">
        <v>1713.61</v>
      </c>
      <c r="K30" s="41">
        <v>1745.7</v>
      </c>
      <c r="L30" s="3">
        <v>6.15</v>
      </c>
      <c r="M30" s="3">
        <v>6.4</v>
      </c>
      <c r="N30" s="3">
        <v>193.8</v>
      </c>
    </row>
    <row r="31" spans="2:14" x14ac:dyDescent="0.25">
      <c r="I31" s="3">
        <v>318.01</v>
      </c>
      <c r="J31" s="41">
        <v>1745.71</v>
      </c>
      <c r="K31" s="41">
        <v>2193.75</v>
      </c>
      <c r="L31" s="3">
        <v>6.15</v>
      </c>
      <c r="M31" s="3">
        <v>6.4</v>
      </c>
      <c r="N31" s="3">
        <v>188.7</v>
      </c>
    </row>
    <row r="32" spans="2:14" x14ac:dyDescent="0.25">
      <c r="I32" s="3">
        <v>318.01</v>
      </c>
      <c r="J32" s="41">
        <v>2193.7600000000002</v>
      </c>
      <c r="K32" s="41">
        <v>2327.5500000000002</v>
      </c>
      <c r="L32" s="3">
        <v>6.15</v>
      </c>
      <c r="M32" s="3">
        <v>6.4</v>
      </c>
      <c r="N32" s="3">
        <v>174.75</v>
      </c>
    </row>
    <row r="33" spans="9:14" x14ac:dyDescent="0.25">
      <c r="I33" s="3">
        <v>318.01</v>
      </c>
      <c r="J33" s="41">
        <v>2327.56</v>
      </c>
      <c r="K33" s="41">
        <v>2632.65</v>
      </c>
      <c r="L33" s="3">
        <v>6.15</v>
      </c>
      <c r="M33" s="3">
        <v>6.4</v>
      </c>
      <c r="N33" s="3">
        <v>160.35</v>
      </c>
    </row>
    <row r="34" spans="9:14" x14ac:dyDescent="0.25">
      <c r="I34" s="3">
        <v>318.01</v>
      </c>
      <c r="J34" s="41">
        <v>2632.66</v>
      </c>
      <c r="K34" s="41">
        <v>2699.4</v>
      </c>
      <c r="L34" s="3">
        <v>6.15</v>
      </c>
      <c r="M34" s="3">
        <v>6.4</v>
      </c>
      <c r="N34" s="3">
        <v>145.35</v>
      </c>
    </row>
    <row r="35" spans="9:14" x14ac:dyDescent="0.25">
      <c r="I35" s="41">
        <v>2699.41</v>
      </c>
      <c r="J35" s="41">
        <v>2699.41</v>
      </c>
      <c r="K35" s="41">
        <v>3071.4</v>
      </c>
      <c r="L35" s="3">
        <v>158.55000000000001</v>
      </c>
      <c r="M35" s="3">
        <v>10.88</v>
      </c>
      <c r="N35" s="3">
        <v>145.35</v>
      </c>
    </row>
    <row r="36" spans="9:14" x14ac:dyDescent="0.25">
      <c r="I36" s="41">
        <v>2699.41</v>
      </c>
      <c r="J36" s="41">
        <v>3071.41</v>
      </c>
      <c r="K36" s="41">
        <v>3510.15</v>
      </c>
      <c r="L36" s="3">
        <v>158.55000000000001</v>
      </c>
      <c r="M36" s="3">
        <v>10.88</v>
      </c>
      <c r="N36" s="3">
        <v>125.1</v>
      </c>
    </row>
    <row r="37" spans="9:14" x14ac:dyDescent="0.25">
      <c r="I37" s="41">
        <v>2699.41</v>
      </c>
      <c r="J37" s="41">
        <v>3510.16</v>
      </c>
      <c r="K37" s="41">
        <v>3642.6</v>
      </c>
      <c r="L37" s="3">
        <v>158.55000000000001</v>
      </c>
      <c r="M37" s="3">
        <v>10.88</v>
      </c>
      <c r="N37" s="3">
        <v>107.4</v>
      </c>
    </row>
    <row r="38" spans="9:14" x14ac:dyDescent="0.25">
      <c r="I38" s="41">
        <v>2699.41</v>
      </c>
      <c r="J38" s="41">
        <v>3642.61</v>
      </c>
      <c r="K38" s="41">
        <v>4744.05</v>
      </c>
      <c r="L38" s="3">
        <v>158.55000000000001</v>
      </c>
      <c r="M38" s="3">
        <v>10.88</v>
      </c>
      <c r="N38" s="3">
        <v>0</v>
      </c>
    </row>
    <row r="39" spans="9:14" x14ac:dyDescent="0.25">
      <c r="I39" s="41">
        <v>4744.0600000000004</v>
      </c>
      <c r="J39" s="41">
        <v>4744.0600000000004</v>
      </c>
      <c r="K39" s="41">
        <v>5514.75</v>
      </c>
      <c r="L39" s="3">
        <v>381</v>
      </c>
      <c r="M39" s="3">
        <v>16</v>
      </c>
      <c r="N39" s="3">
        <v>0</v>
      </c>
    </row>
    <row r="40" spans="9:14" x14ac:dyDescent="0.25">
      <c r="I40" s="41">
        <v>5514.76</v>
      </c>
      <c r="J40" s="41">
        <v>5514.76</v>
      </c>
      <c r="K40" s="41">
        <v>6602.7</v>
      </c>
      <c r="L40" s="3">
        <v>504.3</v>
      </c>
      <c r="M40" s="3">
        <v>17.920000000000002</v>
      </c>
      <c r="N40" s="3">
        <v>0</v>
      </c>
    </row>
    <row r="41" spans="9:14" x14ac:dyDescent="0.25">
      <c r="I41" s="41">
        <v>6602.71</v>
      </c>
      <c r="J41" s="41">
        <v>6602.71</v>
      </c>
      <c r="K41" s="41">
        <v>13316.7</v>
      </c>
      <c r="L41" s="3">
        <v>699.3</v>
      </c>
      <c r="M41" s="3">
        <v>21.36</v>
      </c>
      <c r="N41" s="3">
        <v>0</v>
      </c>
    </row>
    <row r="42" spans="9:14" x14ac:dyDescent="0.25">
      <c r="I42" s="41">
        <v>13316.71</v>
      </c>
      <c r="J42" s="41">
        <v>13316.71</v>
      </c>
      <c r="K42" s="41">
        <v>20988.9</v>
      </c>
      <c r="L42" s="41">
        <v>2133.3000000000002</v>
      </c>
      <c r="M42" s="3">
        <v>23.52</v>
      </c>
      <c r="N42" s="3">
        <v>0</v>
      </c>
    </row>
    <row r="43" spans="9:14" x14ac:dyDescent="0.25">
      <c r="I43" s="41">
        <v>20988.91</v>
      </c>
      <c r="J43" s="41">
        <v>20988.91</v>
      </c>
      <c r="K43" s="41">
        <v>40071.300000000003</v>
      </c>
      <c r="L43" s="41">
        <v>3937.8</v>
      </c>
      <c r="M43" s="3">
        <v>30</v>
      </c>
      <c r="N43" s="3">
        <v>0</v>
      </c>
    </row>
    <row r="44" spans="9:14" x14ac:dyDescent="0.25">
      <c r="I44" s="41">
        <v>40071.31</v>
      </c>
      <c r="J44" s="41">
        <v>40071.31</v>
      </c>
      <c r="K44" s="41">
        <v>53428.5</v>
      </c>
      <c r="L44" s="41">
        <v>9662.5499999999993</v>
      </c>
      <c r="M44" s="3">
        <v>32</v>
      </c>
      <c r="N44" s="3">
        <v>0</v>
      </c>
    </row>
    <row r="45" spans="9:14" x14ac:dyDescent="0.25">
      <c r="I45" s="41">
        <v>53428.51</v>
      </c>
      <c r="J45" s="41">
        <v>53428.51</v>
      </c>
      <c r="K45" s="41">
        <v>160285.35</v>
      </c>
      <c r="L45" s="41">
        <v>13936.8</v>
      </c>
      <c r="M45" s="3">
        <v>34</v>
      </c>
      <c r="N45" s="3">
        <v>0</v>
      </c>
    </row>
    <row r="46" spans="9:14" x14ac:dyDescent="0.25">
      <c r="I46" s="41">
        <v>160285.35999999999</v>
      </c>
      <c r="J46" s="41">
        <v>160285.35</v>
      </c>
      <c r="K46" s="3" t="s">
        <v>63</v>
      </c>
      <c r="L46" s="41">
        <v>50268.15</v>
      </c>
      <c r="M46" s="3">
        <v>35</v>
      </c>
      <c r="N46" s="3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Base para ISN</vt:lpstr>
      <vt:lpstr>CALCULO DE NOMINA</vt:lpstr>
      <vt:lpstr>TABLAS</vt:lpstr>
      <vt:lpstr>'CALCULO DE NOMINA'!Área_de_impresión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cp:lastPrinted>2022-01-11T19:08:18Z</cp:lastPrinted>
  <dcterms:created xsi:type="dcterms:W3CDTF">2021-03-19T05:05:52Z</dcterms:created>
  <dcterms:modified xsi:type="dcterms:W3CDTF">2024-01-17T01:54:41Z</dcterms:modified>
</cp:coreProperties>
</file>